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2" sheetId="14" r:id="rId1"/>
    <sheet name="код" sheetId="37" r:id="rId2"/>
    <sheet name="ВСЕ_" sheetId="3" r:id="rId3"/>
    <sheet name="6 (136)" sheetId="38" r:id="rId4"/>
    <sheet name="7" sheetId="80" r:id="rId5"/>
    <sheet name="55" sheetId="79" r:id="rId6"/>
    <sheet name="71" sheetId="78" r:id="rId7"/>
    <sheet name="Лист2" sheetId="77" r:id="rId8"/>
    <sheet name="Лист1" sheetId="76" r:id="rId9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'300022'!$B$1:$BC$21</definedName>
    <definedName name="Z_F67B1EE8_A6ED_4279_9371_B9D6937B0F80_.wvu.PrintTitles" localSheetId="0" hidden="1">'300022'!$B:$B,'300022'!$1:$9</definedName>
    <definedName name="_xlnm.Print_Titles" localSheetId="0">'300022'!$B:$B,'300022'!$1:$9</definedName>
    <definedName name="_xlnm.Print_Area" localSheetId="0">'300022'!$A$1:$BC$39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M259"/>
  <c r="O259" s="1"/>
  <c r="N258"/>
  <c r="M258"/>
  <c r="O258" s="1"/>
  <c r="N257"/>
  <c r="M257"/>
  <c r="O257" s="1"/>
  <c r="N256"/>
  <c r="M256"/>
  <c r="O256" s="1"/>
  <c r="N255"/>
  <c r="O255" s="1"/>
  <c r="M255"/>
  <c r="N254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N248"/>
  <c r="M248"/>
  <c r="O248" s="1"/>
  <c r="N247"/>
  <c r="O247" s="1"/>
  <c r="M247"/>
  <c r="N246"/>
  <c r="M246"/>
  <c r="O246" s="1"/>
  <c r="N245"/>
  <c r="M245"/>
  <c r="O245" s="1"/>
  <c r="N244"/>
  <c r="M244"/>
  <c r="O244" s="1"/>
  <c r="N243"/>
  <c r="O243" s="1"/>
  <c r="M243"/>
  <c r="N242"/>
  <c r="M242"/>
  <c r="O242" s="1"/>
  <c r="N241"/>
  <c r="M241"/>
  <c r="O241" s="1"/>
  <c r="N240"/>
  <c r="M240"/>
  <c r="O240" s="1"/>
  <c r="O239"/>
  <c r="N239"/>
  <c r="M239"/>
  <c r="N238"/>
  <c r="M238"/>
  <c r="O238" s="1"/>
  <c r="N237"/>
  <c r="M237"/>
  <c r="O237" s="1"/>
  <c r="N236"/>
  <c r="M236"/>
  <c r="O236" s="1"/>
  <c r="O235"/>
  <c r="N235"/>
  <c r="M235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M229"/>
  <c r="O229" s="1"/>
  <c r="N228"/>
  <c r="M228"/>
  <c r="O228" s="1"/>
  <c r="N227"/>
  <c r="M227"/>
  <c r="O227" s="1"/>
  <c r="N226"/>
  <c r="M226"/>
  <c r="O226" s="1"/>
  <c r="N225"/>
  <c r="M225"/>
  <c r="O225" s="1"/>
  <c r="N224"/>
  <c r="M224"/>
  <c r="O224" s="1"/>
  <c r="N223"/>
  <c r="M223"/>
  <c r="O223" s="1"/>
  <c r="N222"/>
  <c r="M222"/>
  <c r="O222" s="1"/>
  <c r="N221"/>
  <c r="M221"/>
  <c r="O221" s="1"/>
  <c r="N220"/>
  <c r="M220"/>
  <c r="O220" s="1"/>
  <c r="N219"/>
  <c r="M219"/>
  <c r="O219" s="1"/>
  <c r="N218"/>
  <c r="M218"/>
  <c r="O218" s="1"/>
  <c r="N217"/>
  <c r="M217"/>
  <c r="O217" s="1"/>
  <c r="N216"/>
  <c r="M216"/>
  <c r="O216" s="1"/>
  <c r="N215"/>
  <c r="M215"/>
  <c r="O215" s="1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N168"/>
  <c r="M168"/>
  <c r="O168" s="1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O155" s="1"/>
  <c r="M155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N147"/>
  <c r="O147" s="1"/>
  <c r="M147"/>
  <c r="N146"/>
  <c r="M146"/>
  <c r="O146" s="1"/>
  <c r="N145"/>
  <c r="M145"/>
  <c r="O145" s="1"/>
  <c r="O144"/>
  <c r="N144"/>
  <c r="M144"/>
  <c r="N143"/>
  <c r="O143" s="1"/>
  <c r="M143"/>
  <c r="N142"/>
  <c r="M142"/>
  <c r="O142" s="1"/>
  <c r="N141"/>
  <c r="M141"/>
  <c r="O141" s="1"/>
  <c r="O140"/>
  <c r="N140"/>
  <c r="M140"/>
  <c r="N139"/>
  <c r="O139" s="1"/>
  <c r="M139"/>
  <c r="N138"/>
  <c r="M138"/>
  <c r="O138" s="1"/>
  <c r="N137"/>
  <c r="M137"/>
  <c r="O137" s="1"/>
  <c r="O136"/>
  <c r="N136"/>
  <c r="M136"/>
  <c r="N135"/>
  <c r="O135" s="1"/>
  <c r="M135"/>
  <c r="N134"/>
  <c r="M134"/>
  <c r="O134" s="1"/>
  <c r="N133"/>
  <c r="M133"/>
  <c r="O133" s="1"/>
  <c r="O132"/>
  <c r="N132"/>
  <c r="M132"/>
  <c r="N131"/>
  <c r="O131" s="1"/>
  <c r="M131"/>
  <c r="N130"/>
  <c r="M130"/>
  <c r="O130" s="1"/>
  <c r="N129"/>
  <c r="M129"/>
  <c r="O129" s="1"/>
  <c r="O128"/>
  <c r="N128"/>
  <c r="M128"/>
  <c r="N127"/>
  <c r="O127" s="1"/>
  <c r="M127"/>
  <c r="N126"/>
  <c r="M126"/>
  <c r="O126" s="1"/>
  <c r="N125"/>
  <c r="M125"/>
  <c r="O125" s="1"/>
  <c r="O124"/>
  <c r="N124"/>
  <c r="M124"/>
  <c r="N123"/>
  <c r="O123" s="1"/>
  <c r="M123"/>
  <c r="N122"/>
  <c r="M122"/>
  <c r="O122" s="1"/>
  <c r="N121"/>
  <c r="M121"/>
  <c r="O121" s="1"/>
  <c r="O120"/>
  <c r="N120"/>
  <c r="M120"/>
  <c r="N119"/>
  <c r="O119" s="1"/>
  <c r="M119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M111"/>
  <c r="O111" s="1"/>
  <c r="N110"/>
  <c r="M110"/>
  <c r="O110" s="1"/>
  <c r="N109"/>
  <c r="M109"/>
  <c r="O109" s="1"/>
  <c r="O108"/>
  <c r="N108"/>
  <c r="M108"/>
  <c r="N107"/>
  <c r="M107"/>
  <c r="O107" s="1"/>
  <c r="N106"/>
  <c r="M106"/>
  <c r="O106" s="1"/>
  <c r="N105"/>
  <c r="M105"/>
  <c r="O105" s="1"/>
  <c r="O104"/>
  <c r="N104"/>
  <c r="M104"/>
  <c r="N103"/>
  <c r="M103"/>
  <c r="O103" s="1"/>
  <c r="N102"/>
  <c r="M102"/>
  <c r="O102" s="1"/>
  <c r="N101"/>
  <c r="M101"/>
  <c r="O101" s="1"/>
  <c r="O100"/>
  <c r="N100"/>
  <c r="M100"/>
  <c r="N99"/>
  <c r="M99"/>
  <c r="O99" s="1"/>
  <c r="N98"/>
  <c r="M98"/>
  <c r="O98" s="1"/>
  <c r="N97"/>
  <c r="M97"/>
  <c r="O97" s="1"/>
  <c r="O96"/>
  <c r="N96"/>
  <c r="M96"/>
  <c r="N95"/>
  <c r="O95" s="1"/>
  <c r="M95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M75"/>
  <c r="O75" s="1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M35"/>
  <c r="O35" s="1"/>
  <c r="N34"/>
  <c r="M34"/>
  <c r="O34" s="1"/>
  <c r="N33"/>
  <c r="M33"/>
  <c r="O33" s="1"/>
  <c r="O32"/>
  <c r="N32"/>
  <c r="M32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O15" s="1"/>
  <c r="M15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O27" s="1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F34"/>
  <c r="AO33"/>
  <c r="AI33"/>
  <c r="AO32"/>
  <c r="AO31"/>
  <c r="AO30"/>
  <c r="AI30"/>
  <c r="F30"/>
  <c r="AO29"/>
  <c r="AI29"/>
  <c r="AO28"/>
  <c r="AI27"/>
  <c r="F27"/>
  <c r="AO26"/>
  <c r="AI26"/>
  <c r="AO25"/>
  <c r="AI25"/>
  <c r="S25"/>
  <c r="AO24"/>
  <c r="AI24"/>
  <c r="AO23"/>
  <c r="AI23"/>
  <c r="AO22"/>
  <c r="AI22"/>
  <c r="AI21"/>
  <c r="F21"/>
  <c r="S38" l="1"/>
  <c r="S34"/>
  <c r="S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<sst xmlns="http://schemas.openxmlformats.org/spreadsheetml/2006/main" count="2844" uniqueCount="600">
  <si>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</si>
  <si>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</si>
  <si>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</si>
  <si>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</si>
  <si>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</si>
  <si>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</si>
  <si>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</si>
  <si>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</si>
  <si>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</si>
  <si>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</si>
  <si>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</si>
  <si>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</si>
  <si>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</si>
  <si>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</si>
  <si>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</si>
  <si>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</si>
  <si>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</si>
  <si>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</si>
  <si>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</si>
  <si>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</si>
  <si>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</si>
  <si>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</si>
  <si>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</si>
  <si>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</si>
  <si>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</si>
  <si>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</si>
  <si>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</si>
  <si>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</si>
  <si>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</si>
  <si>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</si>
  <si>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</si>
  <si>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</si>
  <si>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</si>
  <si>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</si>
  <si>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</si>
  <si>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</si>
  <si>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</si>
  <si>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</si>
  <si>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</si>
  <si>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</si>
  <si>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</si>
  <si>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</si>
  <si>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</si>
  <si>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</si>
  <si>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</si>
  <si>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</si>
  <si>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</si>
  <si>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</si>
  <si>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</si>
  <si>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</si>
  <si>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</si>
  <si>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</si>
  <si>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</si>
  <si>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</si>
  <si>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</si>
  <si>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</si>
  <si>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</si>
  <si>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</si>
  <si>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</si>
  <si>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</si>
  <si>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</si>
  <si>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</si>
  <si>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</si>
  <si>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</si>
  <si>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</si>
  <si>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</si>
  <si>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</si>
  <si>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</si>
  <si>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</si>
  <si>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</si>
  <si>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</si>
  <si>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</si>
  <si>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</si>
  <si>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</si>
  <si>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</si>
  <si>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</si>
  <si>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</si>
  <si>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</si>
  <si>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</si>
  <si>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</si>
  <si>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</si>
  <si>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</si>
  <si>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</si>
  <si>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</si>
  <si>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</si>
  <si>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</si>
  <si>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</si>
  <si>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</si>
  <si>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</si>
  <si>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</si>
  <si>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</si>
  <si>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</si>
  <si>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</si>
  <si>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</si>
  <si>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</si>
  <si>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</si>
  <si>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</si>
  <si>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</si>
  <si>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</si>
  <si>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</si>
  <si>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</si>
  <si>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</si>
  <si>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</si>
  <si>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</si>
  <si>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</si>
  <si>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</si>
  <si>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</si>
  <si>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</si>
  <si>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</si>
  <si>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</si>
  <si>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</si>
  <si>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</si>
  <si>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</si>
  <si>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</si>
  <si>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</si>
  <si>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</si>
  <si>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</si>
  <si>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</si>
  <si>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</si>
  <si>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</si>
  <si>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</si>
  <si>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</si>
  <si>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</si>
  <si>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</si>
  <si>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</si>
  <si>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</si>
  <si>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</si>
  <si>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</si>
  <si>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</si>
  <si>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</si>
  <si>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</si>
  <si>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</si>
  <si>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</si>
  <si>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</si>
  <si>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</si>
  <si>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</si>
  <si>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</si>
  <si>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</si>
  <si>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</si>
  <si>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</si>
  <si>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</si>
  <si>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</si>
  <si>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</si>
  <si>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</si>
  <si>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</si>
  <si>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</si>
  <si>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</si>
  <si>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</si>
  <si>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</si>
  <si>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</si>
  <si>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</si>
  <si>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</si>
  <si>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</si>
  <si>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</si>
  <si>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</si>
  <si>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</si>
  <si>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</si>
  <si>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</si>
  <si>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</si>
  <si>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</si>
  <si>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</si>
  <si>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</si>
  <si>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</si>
  <si>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</si>
  <si>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</si>
  <si>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</si>
  <si>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</si>
  <si>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</si>
  <si>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</si>
  <si>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</si>
  <si>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</si>
  <si>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</si>
  <si>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</si>
  <si>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</si>
  <si>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</si>
  <si>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</si>
  <si>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</si>
  <si>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</si>
  <si>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</si>
  <si>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</si>
  <si>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</si>
  <si>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</si>
  <si>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</si>
  <si>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</si>
  <si>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</si>
  <si>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</si>
  <si>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</si>
  <si>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</si>
  <si>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</si>
  <si>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</si>
  <si>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</si>
  <si>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</si>
  <si>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</si>
  <si>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</si>
  <si>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</si>
  <si>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</si>
  <si>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</si>
  <si>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</si>
  <si>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</si>
  <si>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</si>
  <si>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</si>
  <si>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</si>
  <si>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</si>
  <si>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</si>
  <si>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</si>
  <si>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</si>
  <si>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</si>
  <si>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</si>
  <si>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</si>
  <si>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</si>
  <si>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</si>
  <si>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</si>
  <si>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</si>
  <si>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</si>
  <si>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</si>
  <si>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</si>
  <si>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</si>
  <si>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</si>
  <si>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</si>
  <si>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</si>
  <si>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</si>
  <si>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</si>
  <si>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</si>
  <si>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</si>
  <si>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</si>
  <si>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</si>
  <si>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</si>
  <si>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</si>
  <si>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</si>
  <si>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</si>
  <si>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</si>
  <si>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</si>
  <si>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</si>
  <si>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</si>
  <si>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</si>
  <si>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</si>
  <si>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</si>
  <si>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</si>
  <si>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</si>
  <si>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</si>
  <si>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</si>
  <si>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</si>
  <si>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</si>
  <si>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</si>
  <si>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</si>
  <si>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</si>
  <si>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</si>
  <si>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</si>
  <si>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</si>
  <si>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</si>
  <si>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</si>
  <si>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</si>
  <si>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</si>
  <si>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</si>
  <si>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</si>
  <si>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</si>
  <si>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</si>
  <si>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</si>
  <si>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</si>
  <si>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</si>
  <si>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</si>
  <si>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</si>
  <si>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</si>
  <si>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</si>
  <si>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</si>
  <si>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</si>
  <si>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</si>
  <si>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</si>
  <si>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</si>
  <si>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</si>
  <si>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</si>
  <si>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</si>
  <si>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</si>
  <si>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</si>
  <si>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</si>
  <si>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</si>
  <si>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</si>
  <si>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</si>
  <si>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</si>
  <si>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</si>
  <si>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</si>
  <si>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</si>
  <si>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</si>
  <si>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</si>
  <si>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</si>
  <si>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</si>
  <si>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</si>
  <si>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</si>
  <si>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</si>
  <si>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</si>
  <si>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</si>
  <si>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</si>
  <si>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</si>
  <si>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</si>
  <si>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</si>
  <si>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</si>
  <si>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</si>
  <si>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</si>
  <si>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</si>
  <si>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</si>
  <si>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</si>
  <si>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</si>
  <si>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</si>
  <si>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</si>
  <si>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</si>
  <si>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</si>
  <si>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</si>
  <si>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</si>
  <si>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</si>
  <si>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</si>
  <si>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</si>
  <si>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</si>
  <si>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</si>
  <si>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</si>
  <si>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</si>
  <si>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</si>
  <si>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</si>
  <si>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</si>
  <si>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</si>
  <si>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</si>
  <si>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</si>
  <si>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</si>
  <si>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</si>
  <si>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</si>
  <si>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</si>
  <si>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</si>
  <si>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</si>
  <si>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</si>
  <si>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</si>
  <si>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</si>
  <si>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</si>
  <si>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</si>
  <si>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</si>
  <si>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</si>
  <si>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</si>
  <si>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</si>
  <si>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</si>
  <si>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</si>
  <si>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</si>
  <si>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</si>
  <si>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</si>
  <si>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</si>
  <si>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</si>
  <si>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</si>
  <si>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</si>
  <si>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</si>
  <si>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</si>
  <si>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</si>
  <si>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</si>
  <si>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</si>
  <si>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</si>
  <si>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</si>
  <si>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</si>
  <si>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</si>
  <si>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</si>
  <si>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</si>
  <si>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</si>
  <si>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</si>
  <si>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</si>
  <si>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</si>
  <si>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</si>
  <si>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</si>
  <si>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</si>
  <si>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</si>
  <si>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</si>
  <si>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</si>
  <si>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</si>
  <si>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</si>
  <si>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</si>
  <si>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</si>
  <si>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</si>
  <si>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</si>
  <si>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</si>
  <si>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</si>
  <si>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</si>
  <si>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</si>
  <si>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</si>
  <si>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</si>
  <si>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</si>
  <si>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</si>
  <si>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</si>
  <si>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</si>
  <si>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</si>
  <si>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</si>
  <si>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</si>
  <si>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</si>
  <si>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</si>
  <si>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</si>
  <si>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</si>
  <si>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</si>
  <si>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</si>
  <si>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</si>
  <si>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</si>
  <si>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</si>
  <si>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</si>
  <si>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</si>
  <si>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</si>
  <si>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</si>
  <si>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</si>
  <si>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</si>
  <si>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</si>
  <si>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</si>
  <si>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</si>
  <si>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</si>
  <si>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</si>
  <si>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</si>
  <si>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</si>
  <si>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</si>
  <si>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</si>
  <si>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</si>
  <si>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</si>
  <si>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</si>
  <si>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</si>
  <si>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</si>
  <si>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</si>
  <si>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</si>
  <si>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</si>
  <si>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</si>
  <si>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</si>
  <si>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</si>
  <si>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</si>
  <si>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</si>
  <si>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</si>
  <si>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</si>
  <si>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</si>
  <si>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</si>
  <si>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</si>
  <si>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</si>
  <si>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</si>
  <si>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</si>
  <si>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</si>
  <si>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</si>
  <si>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</si>
  <si>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</si>
  <si>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</si>
  <si>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</si>
  <si>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</si>
  <si>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</si>
  <si>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</si>
  <si>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</si>
  <si>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</si>
  <si>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</si>
  <si>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</si>
  <si>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</si>
  <si>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</si>
  <si>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</si>
  <si>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</si>
  <si>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</si>
  <si>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</si>
  <si>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</si>
  <si>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</si>
  <si>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</si>
  <si>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</si>
  <si>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</si>
  <si>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</si>
  <si>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</si>
  <si>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</si>
  <si>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</si>
  <si>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</si>
  <si>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</si>
  <si>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</si>
  <si>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</si>
  <si>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</si>
  <si>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</si>
  <si>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</si>
  <si>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</si>
  <si>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</si>
  <si>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</si>
  <si>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</si>
  <si>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</si>
  <si>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</si>
  <si>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</si>
  <si>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</si>
  <si>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</si>
  <si>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</si>
  <si>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</si>
  <si>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</si>
  <si>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</si>
  <si>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</si>
  <si>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</si>
  <si>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</si>
  <si>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</si>
  <si>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</si>
  <si>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</si>
  <si>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</si>
  <si>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</si>
  <si>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</si>
  <si>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</si>
  <si>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</si>
  <si>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</si>
  <si>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</si>
  <si>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</si>
  <si>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</si>
  <si>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</si>
  <si>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</si>
  <si>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</si>
  <si>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</si>
  <si>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</si>
  <si>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</si>
  <si>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</si>
  <si>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</si>
  <si>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</si>
  <si>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</si>
  <si>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</si>
  <si>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</si>
  <si>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</si>
  <si>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</si>
  <si>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</si>
  <si>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</si>
  <si>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</si>
  <si>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</si>
  <si>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</si>
  <si>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</si>
  <si>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</si>
  <si>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</si>
  <si>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</si>
  <si>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</si>
  <si>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</si>
  <si>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</si>
  <si>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</si>
  <si>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</si>
  <si>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</si>
  <si>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</si>
  <si>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</si>
  <si>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</si>
  <si>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</si>
  <si>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</si>
  <si>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</si>
  <si>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</si>
  <si>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</si>
  <si>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</si>
  <si>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</si>
  <si>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</si>
  <si>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</si>
  <si>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</si>
  <si>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</si>
  <si>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</si>
  <si>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</si>
  <si>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</si>
  <si>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</si>
  <si>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</si>
  <si>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</si>
  <si>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</si>
  <si>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</si>
  <si>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</si>
  <si>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</si>
  <si>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</si>
  <si>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</si>
  <si>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</si>
  <si>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</si>
  <si>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</si>
  <si>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</si>
  <si>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</si>
  <si>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</si>
  <si>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</si>
  <si>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</si>
  <si>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</si>
  <si>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</si>
  <si>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</si>
  <si>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</si>
  <si>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"ГП №10"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</si>
  <si>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</si>
  <si>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</si>
  <si>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</si>
  <si>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</si>
  <si>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</si>
  <si>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</si>
  <si>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</si>
  <si>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</si>
  <si>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</si>
  <si>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</si>
  <si>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</si>
  <si>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</si>
  <si>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</si>
  <si>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</si>
  <si>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</si>
  <si>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</si>
  <si>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</si>
  <si>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</si>
  <si>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</si>
  <si>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</si>
  <si>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</si>
  <si>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</si>
  <si>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</si>
  <si>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</si>
  <si>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</si>
  <si>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</si>
  <si>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</si>
  <si>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</si>
  <si>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</si>
  <si>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</si>
  <si>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</si>
  <si>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</si>
  <si>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(7)гинекологические для детей</t>
  </si>
  <si>
    <t>(55)педиатрические соматические</t>
  </si>
  <si>
    <t>(68)педиатрии</t>
  </si>
  <si>
    <t>(71)терапевтические</t>
  </si>
  <si>
    <t>(97)терапии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</si>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</sst>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22</v>
      </c>
      <c r="AJ13" s="62">
        <v>874</v>
      </c>
      <c r="AK13" s="30">
        <f t="shared" si="16"/>
        <v>6555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22</v>
      </c>
      <c r="AS13" s="37">
        <f t="shared" si="20"/>
        <v>874</v>
      </c>
      <c r="AT13" s="63">
        <f t="shared" si="21"/>
        <v>6555</v>
      </c>
      <c r="AU13" s="30">
        <f t="shared" si="22"/>
        <v>22</v>
      </c>
      <c r="AV13" s="185">
        <f t="shared" si="23"/>
        <v>874</v>
      </c>
      <c r="AW13" s="30">
        <f t="shared" si="24"/>
        <v>6555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22</v>
      </c>
      <c r="BB13" s="184">
        <f t="shared" si="29"/>
        <v>874</v>
      </c>
      <c r="BC13" s="56">
        <f t="shared" si="30"/>
        <v>6555</v>
      </c>
      <c r="BD13" s="9">
        <f t="shared" si="31"/>
        <v>22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3</v>
      </c>
      <c r="AQ15" s="30">
        <f t="shared" si="18"/>
        <v>0</v>
      </c>
      <c r="AR15" s="30" t="str">
        <f t="shared" si="19"/>
        <v/>
      </c>
      <c r="AS15" s="186">
        <f t="shared" si="20"/>
        <v>3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3</v>
      </c>
      <c r="AZ15" s="30">
        <f t="shared" si="27"/>
        <v>0</v>
      </c>
      <c r="BA15" s="30" t="str">
        <f t="shared" si="28"/>
        <v/>
      </c>
      <c r="BB15" s="184">
        <f t="shared" si="29"/>
        <v>3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15</v>
      </c>
      <c r="AP25" s="36">
        <v>467</v>
      </c>
      <c r="AQ25" s="30">
        <f t="shared" si="18"/>
        <v>4763</v>
      </c>
      <c r="AR25" s="30" t="str">
        <f t="shared" si="19"/>
        <v/>
      </c>
      <c r="AS25" s="37">
        <f t="shared" si="20"/>
        <v>467</v>
      </c>
      <c r="AT25" s="63">
        <f t="shared" si="21"/>
        <v>4763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15</v>
      </c>
      <c r="AY25" s="137">
        <f t="shared" si="26"/>
        <v>467</v>
      </c>
      <c r="AZ25" s="30">
        <f t="shared" si="27"/>
        <v>4763</v>
      </c>
      <c r="BA25" s="30" t="str">
        <f t="shared" si="28"/>
        <v/>
      </c>
      <c r="BB25" s="184">
        <f t="shared" si="29"/>
        <v>467</v>
      </c>
      <c r="BC25" s="56">
        <f t="shared" si="30"/>
        <v>4763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60</v>
      </c>
      <c r="AJ32" s="62">
        <v>1616</v>
      </c>
      <c r="AK32" s="30">
        <f t="shared" si="16"/>
        <v>19069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1616</v>
      </c>
      <c r="AT32" s="63">
        <f t="shared" si="21"/>
        <v>19069</v>
      </c>
      <c r="AU32" s="30">
        <f t="shared" si="22"/>
        <v>60</v>
      </c>
      <c r="AV32" s="185">
        <f t="shared" si="23"/>
        <v>1616</v>
      </c>
      <c r="AW32" s="30">
        <f t="shared" si="24"/>
        <v>19069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1616</v>
      </c>
      <c r="BC32" s="56">
        <f t="shared" si="30"/>
        <v>19069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82</v>
      </c>
      <c r="AJ39" s="187">
        <f>SUM(AJ10:AJ38)</f>
        <v>2490</v>
      </c>
      <c r="AK39" s="156">
        <f>SUM(AK10:AK38)</f>
        <v>25624</v>
      </c>
      <c r="AO39" s="156">
        <f t="shared" ref="AO39:BC39" si="34">SUM(AO10:AO38)</f>
        <v>15</v>
      </c>
      <c r="AP39" s="187">
        <f t="shared" si="34"/>
        <v>470</v>
      </c>
      <c r="AQ39" s="156">
        <f t="shared" si="34"/>
        <v>4763</v>
      </c>
      <c r="AR39" s="156">
        <f t="shared" si="34"/>
        <v>22</v>
      </c>
      <c r="AS39" s="187">
        <f t="shared" si="34"/>
        <v>2960</v>
      </c>
      <c r="AT39" s="156">
        <f t="shared" si="34"/>
        <v>30387</v>
      </c>
      <c r="AU39" s="156">
        <f t="shared" si="34"/>
        <v>82</v>
      </c>
      <c r="AV39" s="187">
        <f t="shared" si="34"/>
        <v>2490</v>
      </c>
      <c r="AW39" s="156">
        <f t="shared" si="34"/>
        <v>25624</v>
      </c>
      <c r="AX39" s="156">
        <f t="shared" si="34"/>
        <v>15</v>
      </c>
      <c r="AY39" s="187">
        <f t="shared" si="34"/>
        <v>470</v>
      </c>
      <c r="AZ39" s="156">
        <f t="shared" si="34"/>
        <v>4763</v>
      </c>
      <c r="BA39" s="156">
        <f t="shared" si="34"/>
        <v>22</v>
      </c>
      <c r="BB39" s="187">
        <f t="shared" si="34"/>
        <v>2960</v>
      </c>
      <c r="BC39" s="156">
        <f t="shared" si="34"/>
        <v>30387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874</v>
      </c>
      <c r="L9" s="48">
        <v>0</v>
      </c>
      <c r="M9" s="75">
        <f t="shared" si="2"/>
        <v>874</v>
      </c>
      <c r="N9" s="82">
        <f t="shared" si="3"/>
        <v>874</v>
      </c>
      <c r="O9" s="46">
        <f t="shared" si="4"/>
        <v>0</v>
      </c>
      <c r="P9" s="75">
        <f t="shared" si="5"/>
        <v>874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3</v>
      </c>
      <c r="M12" s="75">
        <f t="shared" si="2"/>
        <v>3</v>
      </c>
      <c r="N12" s="82">
        <f t="shared" si="3"/>
        <v>0</v>
      </c>
      <c r="O12" s="46">
        <f t="shared" si="4"/>
        <v>3</v>
      </c>
      <c r="P12" s="75">
        <f t="shared" si="5"/>
        <v>3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467</v>
      </c>
      <c r="M22" s="75">
        <f t="shared" si="2"/>
        <v>467</v>
      </c>
      <c r="N22" s="82">
        <f t="shared" si="3"/>
        <v>0</v>
      </c>
      <c r="O22" s="46">
        <f t="shared" si="4"/>
        <v>467</v>
      </c>
      <c r="P22" s="75">
        <f t="shared" si="5"/>
        <v>467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1616</v>
      </c>
      <c r="L29" s="48">
        <v>0</v>
      </c>
      <c r="M29" s="75">
        <f t="shared" si="2"/>
        <v>1616</v>
      </c>
      <c r="N29" s="82">
        <f t="shared" si="3"/>
        <v>1616</v>
      </c>
      <c r="O29" s="46">
        <f t="shared" si="4"/>
        <v>0</v>
      </c>
      <c r="P29" s="75">
        <f t="shared" si="5"/>
        <v>1616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2490</v>
      </c>
      <c r="L36" s="188">
        <f t="shared" si="6"/>
        <v>470</v>
      </c>
      <c r="M36" s="188">
        <f t="shared" si="6"/>
        <v>2960</v>
      </c>
      <c r="N36" s="188">
        <f t="shared" si="6"/>
        <v>2490</v>
      </c>
      <c r="O36" s="188">
        <f t="shared" si="6"/>
        <v>470</v>
      </c>
      <c r="P36" s="188">
        <f t="shared" si="6"/>
        <v>2960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9" t="s">
        <v>599</v>
      </c>
      <c r="N1" s="289"/>
      <c r="O1" s="289"/>
    </row>
    <row r="2" spans="1:15">
      <c r="C2" s="177">
        <v>300022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598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874</v>
      </c>
      <c r="K12" s="168">
        <v>3</v>
      </c>
      <c r="L12" s="169">
        <v>877</v>
      </c>
      <c r="M12" s="168">
        <f t="shared" si="0"/>
        <v>874</v>
      </c>
      <c r="N12" s="168">
        <f t="shared" si="1"/>
        <v>3</v>
      </c>
      <c r="O12" s="169">
        <f t="shared" si="2"/>
        <v>877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224</v>
      </c>
      <c r="K13" s="158">
        <v>1</v>
      </c>
      <c r="L13" s="122">
        <v>225</v>
      </c>
      <c r="M13" s="123">
        <f t="shared" si="0"/>
        <v>224</v>
      </c>
      <c r="N13" s="123">
        <f t="shared" si="1"/>
        <v>1</v>
      </c>
      <c r="O13" s="122">
        <f t="shared" si="2"/>
        <v>225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650</v>
      </c>
      <c r="K14" s="158">
        <v>2</v>
      </c>
      <c r="L14" s="122">
        <v>652</v>
      </c>
      <c r="M14" s="123">
        <f t="shared" si="0"/>
        <v>650</v>
      </c>
      <c r="N14" s="123">
        <f t="shared" si="1"/>
        <v>2</v>
      </c>
      <c r="O14" s="122">
        <f t="shared" si="2"/>
        <v>652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454</v>
      </c>
      <c r="L50" s="169">
        <v>454</v>
      </c>
      <c r="M50" s="168">
        <f t="shared" si="0"/>
        <v>0</v>
      </c>
      <c r="N50" s="168">
        <f t="shared" si="1"/>
        <v>454</v>
      </c>
      <c r="O50" s="169">
        <f t="shared" si="2"/>
        <v>454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454</v>
      </c>
      <c r="L55" s="122">
        <v>454</v>
      </c>
      <c r="M55" s="123">
        <f t="shared" si="0"/>
        <v>0</v>
      </c>
      <c r="N55" s="123">
        <f t="shared" si="1"/>
        <v>454</v>
      </c>
      <c r="O55" s="122">
        <f t="shared" si="2"/>
        <v>454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1595</v>
      </c>
      <c r="K64" s="168">
        <v>0</v>
      </c>
      <c r="L64" s="169">
        <v>1595</v>
      </c>
      <c r="M64" s="168">
        <f t="shared" si="0"/>
        <v>1595</v>
      </c>
      <c r="N64" s="168">
        <f t="shared" si="1"/>
        <v>0</v>
      </c>
      <c r="O64" s="169">
        <f t="shared" si="2"/>
        <v>1595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1595</v>
      </c>
      <c r="K65" s="158">
        <v>0</v>
      </c>
      <c r="L65" s="125">
        <v>1595</v>
      </c>
      <c r="M65" s="123">
        <f t="shared" si="0"/>
        <v>1595</v>
      </c>
      <c r="N65" s="123">
        <f t="shared" si="1"/>
        <v>0</v>
      </c>
      <c r="O65" s="122">
        <f t="shared" si="2"/>
        <v>1595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</v>
      </c>
      <c r="K74" s="168">
        <v>0</v>
      </c>
      <c r="L74" s="169">
        <v>1</v>
      </c>
      <c r="M74" s="168">
        <f t="shared" si="0"/>
        <v>1</v>
      </c>
      <c r="N74" s="168">
        <f t="shared" si="1"/>
        <v>0</v>
      </c>
      <c r="O74" s="169">
        <f t="shared" si="2"/>
        <v>1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1</v>
      </c>
      <c r="K75" s="158">
        <v>0</v>
      </c>
      <c r="L75" s="122">
        <v>1</v>
      </c>
      <c r="M75" s="123">
        <f t="shared" ref="M75:M138" si="3">D75+G75+J75</f>
        <v>1</v>
      </c>
      <c r="N75" s="123">
        <f t="shared" ref="N75:N138" si="4">E75+H75+K75</f>
        <v>0</v>
      </c>
      <c r="O75" s="122">
        <f t="shared" ref="O75:O138" si="5">M75+N75</f>
        <v>1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9</v>
      </c>
      <c r="K159" s="168">
        <v>13</v>
      </c>
      <c r="L159" s="169">
        <v>22</v>
      </c>
      <c r="M159" s="168">
        <f t="shared" si="6"/>
        <v>9</v>
      </c>
      <c r="N159" s="168">
        <f t="shared" si="7"/>
        <v>13</v>
      </c>
      <c r="O159" s="169">
        <f t="shared" si="8"/>
        <v>22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9</v>
      </c>
      <c r="K160" s="158">
        <v>13</v>
      </c>
      <c r="L160" s="122">
        <v>22</v>
      </c>
      <c r="M160" s="123">
        <f t="shared" si="6"/>
        <v>9</v>
      </c>
      <c r="N160" s="123">
        <f t="shared" si="7"/>
        <v>13</v>
      </c>
      <c r="O160" s="122">
        <f t="shared" si="8"/>
        <v>22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1</v>
      </c>
      <c r="K207" s="168">
        <v>0</v>
      </c>
      <c r="L207" s="169">
        <v>1</v>
      </c>
      <c r="M207" s="168">
        <f t="shared" si="9"/>
        <v>1</v>
      </c>
      <c r="N207" s="168">
        <f t="shared" si="10"/>
        <v>0</v>
      </c>
      <c r="O207" s="169">
        <f t="shared" si="11"/>
        <v>1</v>
      </c>
    </row>
    <row r="208" spans="1:15" ht="15.75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1</v>
      </c>
      <c r="K208" s="158">
        <v>0</v>
      </c>
      <c r="L208" s="122">
        <v>1</v>
      </c>
      <c r="M208" s="123">
        <f t="shared" si="9"/>
        <v>1</v>
      </c>
      <c r="N208" s="123">
        <f t="shared" si="10"/>
        <v>0</v>
      </c>
      <c r="O208" s="122">
        <f t="shared" si="11"/>
        <v>1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10</v>
      </c>
      <c r="K212" s="168">
        <v>0</v>
      </c>
      <c r="L212" s="169">
        <v>10</v>
      </c>
      <c r="M212" s="168">
        <f t="shared" si="9"/>
        <v>10</v>
      </c>
      <c r="N212" s="168">
        <f t="shared" si="10"/>
        <v>0</v>
      </c>
      <c r="O212" s="169">
        <f t="shared" si="11"/>
        <v>10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10</v>
      </c>
      <c r="K217" s="158">
        <v>0</v>
      </c>
      <c r="L217" s="122">
        <v>10</v>
      </c>
      <c r="M217" s="123">
        <f t="shared" si="9"/>
        <v>10</v>
      </c>
      <c r="N217" s="123">
        <f t="shared" si="10"/>
        <v>0</v>
      </c>
      <c r="O217" s="122">
        <f t="shared" si="11"/>
        <v>10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2490</v>
      </c>
      <c r="K262" s="288">
        <v>470</v>
      </c>
      <c r="L262" s="288">
        <v>2960</v>
      </c>
      <c r="M262" s="288">
        <f t="shared" si="9"/>
        <v>2490</v>
      </c>
      <c r="N262" s="288">
        <f t="shared" si="10"/>
        <v>470</v>
      </c>
      <c r="O262" s="288">
        <f t="shared" si="11"/>
        <v>2960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595"/>
        <filter val="10"/>
        <filter val="22"/>
        <filter val="225"/>
        <filter val="2960"/>
        <filter val="454"/>
        <filter val="652"/>
        <filter val="877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874</v>
      </c>
      <c r="K11" s="168">
        <v>0</v>
      </c>
      <c r="L11" s="169">
        <v>874</v>
      </c>
      <c r="M11" s="168">
        <f t="shared" si="0"/>
        <v>874</v>
      </c>
      <c r="N11" s="168">
        <f t="shared" si="1"/>
        <v>0</v>
      </c>
      <c r="O11" s="169">
        <f t="shared" si="2"/>
        <v>874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224</v>
      </c>
      <c r="K12" s="158">
        <v>0</v>
      </c>
      <c r="L12" s="122">
        <v>224</v>
      </c>
      <c r="M12" s="123">
        <f t="shared" si="0"/>
        <v>224</v>
      </c>
      <c r="N12" s="123">
        <f t="shared" si="1"/>
        <v>0</v>
      </c>
      <c r="O12" s="122">
        <f t="shared" si="2"/>
        <v>224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650</v>
      </c>
      <c r="K13" s="158">
        <v>0</v>
      </c>
      <c r="L13" s="122">
        <v>650</v>
      </c>
      <c r="M13" s="123">
        <f t="shared" si="0"/>
        <v>650</v>
      </c>
      <c r="N13" s="123">
        <f t="shared" si="1"/>
        <v>0</v>
      </c>
      <c r="O13" s="122">
        <f t="shared" si="2"/>
        <v>650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874</v>
      </c>
      <c r="K261" s="116">
        <v>0</v>
      </c>
      <c r="L261" s="116">
        <v>874</v>
      </c>
      <c r="M261" s="116">
        <f t="shared" si="9"/>
        <v>874</v>
      </c>
      <c r="N261" s="116">
        <f t="shared" si="10"/>
        <v>0</v>
      </c>
      <c r="O261" s="116">
        <f t="shared" si="11"/>
        <v>874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3</v>
      </c>
      <c r="L11" s="169">
        <v>3</v>
      </c>
      <c r="M11" s="168">
        <f t="shared" si="0"/>
        <v>0</v>
      </c>
      <c r="N11" s="168">
        <f t="shared" si="1"/>
        <v>3</v>
      </c>
      <c r="O11" s="169">
        <f t="shared" si="2"/>
        <v>3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1</v>
      </c>
      <c r="L12" s="122">
        <v>1</v>
      </c>
      <c r="M12" s="123">
        <f t="shared" si="0"/>
        <v>0</v>
      </c>
      <c r="N12" s="123">
        <f t="shared" si="1"/>
        <v>1</v>
      </c>
      <c r="O12" s="122">
        <f t="shared" si="2"/>
        <v>1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2</v>
      </c>
      <c r="L13" s="122">
        <v>2</v>
      </c>
      <c r="M13" s="123">
        <f t="shared" si="0"/>
        <v>0</v>
      </c>
      <c r="N13" s="123">
        <f t="shared" si="1"/>
        <v>2</v>
      </c>
      <c r="O13" s="122">
        <f t="shared" si="2"/>
        <v>2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</v>
      </c>
      <c r="L261" s="116">
        <v>3</v>
      </c>
      <c r="M261" s="116">
        <f t="shared" si="9"/>
        <v>0</v>
      </c>
      <c r="N261" s="116">
        <f t="shared" si="10"/>
        <v>3</v>
      </c>
      <c r="O261" s="116">
        <f t="shared" si="11"/>
        <v>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594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595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454</v>
      </c>
      <c r="L49" s="169">
        <v>454</v>
      </c>
      <c r="M49" s="168">
        <f t="shared" si="0"/>
        <v>0</v>
      </c>
      <c r="N49" s="168">
        <f t="shared" si="1"/>
        <v>454</v>
      </c>
      <c r="O49" s="169">
        <f t="shared" si="2"/>
        <v>454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454</v>
      </c>
      <c r="L54" s="122">
        <v>454</v>
      </c>
      <c r="M54" s="123">
        <f t="shared" si="0"/>
        <v>0</v>
      </c>
      <c r="N54" s="123">
        <f t="shared" si="1"/>
        <v>454</v>
      </c>
      <c r="O54" s="122">
        <f t="shared" si="2"/>
        <v>454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13</v>
      </c>
      <c r="L158" s="169">
        <v>13</v>
      </c>
      <c r="M158" s="168">
        <f t="shared" si="6"/>
        <v>0</v>
      </c>
      <c r="N158" s="168">
        <f t="shared" si="7"/>
        <v>13</v>
      </c>
      <c r="O158" s="169">
        <f t="shared" si="8"/>
        <v>13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13</v>
      </c>
      <c r="L159" s="122">
        <v>13</v>
      </c>
      <c r="M159" s="123">
        <f t="shared" si="6"/>
        <v>0</v>
      </c>
      <c r="N159" s="123">
        <f t="shared" si="7"/>
        <v>13</v>
      </c>
      <c r="O159" s="122">
        <f t="shared" si="8"/>
        <v>13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467</v>
      </c>
      <c r="L261" s="116">
        <v>467</v>
      </c>
      <c r="M261" s="116">
        <f t="shared" si="9"/>
        <v>0</v>
      </c>
      <c r="N261" s="116">
        <f t="shared" si="10"/>
        <v>467</v>
      </c>
      <c r="O261" s="116">
        <f t="shared" si="11"/>
        <v>467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597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1595</v>
      </c>
      <c r="K63" s="168">
        <v>0</v>
      </c>
      <c r="L63" s="169">
        <v>1595</v>
      </c>
      <c r="M63" s="168">
        <f t="shared" si="0"/>
        <v>1595</v>
      </c>
      <c r="N63" s="168">
        <f t="shared" si="1"/>
        <v>0</v>
      </c>
      <c r="O63" s="169">
        <f t="shared" si="2"/>
        <v>1595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1595</v>
      </c>
      <c r="K64" s="158">
        <v>0</v>
      </c>
      <c r="L64" s="125">
        <v>1595</v>
      </c>
      <c r="M64" s="123">
        <f t="shared" si="0"/>
        <v>1595</v>
      </c>
      <c r="N64" s="123">
        <f t="shared" si="1"/>
        <v>0</v>
      </c>
      <c r="O64" s="122">
        <f t="shared" si="2"/>
        <v>1595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9</v>
      </c>
      <c r="K158" s="168">
        <v>0</v>
      </c>
      <c r="L158" s="169">
        <v>9</v>
      </c>
      <c r="M158" s="168">
        <f t="shared" si="6"/>
        <v>9</v>
      </c>
      <c r="N158" s="168">
        <f t="shared" si="7"/>
        <v>0</v>
      </c>
      <c r="O158" s="169">
        <f t="shared" si="8"/>
        <v>9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9</v>
      </c>
      <c r="K159" s="158">
        <v>0</v>
      </c>
      <c r="L159" s="122">
        <v>9</v>
      </c>
      <c r="M159" s="123">
        <f t="shared" si="6"/>
        <v>9</v>
      </c>
      <c r="N159" s="123">
        <f t="shared" si="7"/>
        <v>0</v>
      </c>
      <c r="O159" s="122">
        <f t="shared" si="8"/>
        <v>9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1</v>
      </c>
      <c r="K206" s="168">
        <v>0</v>
      </c>
      <c r="L206" s="169">
        <v>1</v>
      </c>
      <c r="M206" s="168">
        <f t="shared" si="9"/>
        <v>1</v>
      </c>
      <c r="N206" s="168">
        <f t="shared" si="10"/>
        <v>0</v>
      </c>
      <c r="O206" s="169">
        <f t="shared" si="11"/>
        <v>1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1</v>
      </c>
      <c r="K207" s="158">
        <v>0</v>
      </c>
      <c r="L207" s="122">
        <v>1</v>
      </c>
      <c r="M207" s="123">
        <f t="shared" si="9"/>
        <v>1</v>
      </c>
      <c r="N207" s="123">
        <f t="shared" si="10"/>
        <v>0</v>
      </c>
      <c r="O207" s="122">
        <f t="shared" si="11"/>
        <v>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</v>
      </c>
      <c r="K211" s="168">
        <v>0</v>
      </c>
      <c r="L211" s="169">
        <v>10</v>
      </c>
      <c r="M211" s="168">
        <f t="shared" si="9"/>
        <v>10</v>
      </c>
      <c r="N211" s="168">
        <f t="shared" si="10"/>
        <v>0</v>
      </c>
      <c r="O211" s="169">
        <f t="shared" si="11"/>
        <v>10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10</v>
      </c>
      <c r="K216" s="158">
        <v>0</v>
      </c>
      <c r="L216" s="122">
        <v>10</v>
      </c>
      <c r="M216" s="123">
        <f t="shared" si="9"/>
        <v>10</v>
      </c>
      <c r="N216" s="123">
        <f t="shared" si="10"/>
        <v>0</v>
      </c>
      <c r="O216" s="122">
        <f t="shared" si="11"/>
        <v>10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1616</v>
      </c>
      <c r="K261" s="116">
        <v>0</v>
      </c>
      <c r="L261" s="116">
        <v>1616</v>
      </c>
      <c r="M261" s="116">
        <f t="shared" si="9"/>
        <v>1616</v>
      </c>
      <c r="N261" s="116">
        <f t="shared" si="10"/>
        <v>0</v>
      </c>
      <c r="O261" s="116">
        <f t="shared" si="11"/>
        <v>1616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300022</vt:lpstr>
      <vt:lpstr>код</vt:lpstr>
      <vt:lpstr>ВСЕ_</vt:lpstr>
      <vt:lpstr>6 (136)</vt:lpstr>
      <vt:lpstr>7</vt:lpstr>
      <vt:lpstr>55</vt:lpstr>
      <vt:lpstr>71</vt:lpstr>
      <vt:lpstr>Лист2</vt:lpstr>
      <vt:lpstr>Лист1</vt:lpstr>
      <vt:lpstr>'300022'!Заголовки_для_печати</vt:lpstr>
      <vt:lpstr>'300022'!Область_печати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2019-04-29T13:21:00Z</cp:lastPrinted>
  <dcterms:created xsi:type="dcterms:W3CDTF">2015-12-11T12:58:16Z</dcterms:created>
  <dcterms:modified xsi:type="dcterms:W3CDTF">2025-11-01T09:41:43Z</dcterms:modified>
</cp:coreProperties>
</file>